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option" sheetId="1" r:id="rId1"/>
  </sheets>
  <definedNames>
    <definedName name="solver_adj" localSheetId="0" hidden="1">option!$B$10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option!$B$10</definedName>
    <definedName name="solver_lhs2" localSheetId="0" hidden="1">option!$B$13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option!$D$13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option!$D$13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 calcMode="autoNoTable" iterate="1"/>
</workbook>
</file>

<file path=xl/calcChain.xml><?xml version="1.0" encoding="utf-8"?>
<calcChain xmlns="http://schemas.openxmlformats.org/spreadsheetml/2006/main">
  <c r="B18" i="1"/>
  <c r="E18"/>
  <c r="B19"/>
  <c r="E19"/>
  <c r="D13"/>
  <c r="O9"/>
  <c r="K9"/>
  <c r="D14"/>
</calcChain>
</file>

<file path=xl/sharedStrings.xml><?xml version="1.0" encoding="utf-8"?>
<sst xmlns="http://schemas.openxmlformats.org/spreadsheetml/2006/main" count="19" uniqueCount="18">
  <si>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</si>
  <si>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</si>
  <si>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</si>
  <si>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</si>
  <si>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</si>
  <si>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</si>
  <si>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</si>
  <si>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</si>
  <si>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</si>
  <si>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</si>
  <si>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</si>
  <si>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</si>
  <si>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</si>
  <si>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</si>
  <si>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</si>
  <si>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</si>
  <si>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Volatility</t>
  </si>
  <si>
    <t>Call price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</si>
</sst>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1">
    <xf numFmtId="0" fontId="0" fillId="0" borderId="0"/>
  </cellStyleXfs>
  <cellXfs count="19">
    <xf numFmtId="0" fontId="0" fillId="0" borderId="0" xfId="0"/>
    <xf numFmtId="8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6" fontId="0" fillId="2" borderId="1" xfId="0" applyNumberFormat="1" applyFill="1" applyBorder="1" applyProtection="1">
      <protection locked="0"/>
    </xf>
    <xf numFmtId="14" fontId="0" fillId="0" borderId="0" xfId="0" applyNumberFormat="1" applyProtection="1">
      <protection locked="0"/>
    </xf>
    <xf numFmtId="6" fontId="0" fillId="2" borderId="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2" fontId="0" fillId="0" borderId="0" xfId="0" applyNumberFormat="1" applyProtection="1">
      <protection locked="0"/>
    </xf>
    <xf numFmtId="10" fontId="0" fillId="2" borderId="3" xfId="0" applyNumberFormat="1" applyFill="1" applyBorder="1" applyProtection="1">
      <protection locked="0"/>
    </xf>
    <xf numFmtId="10" fontId="0" fillId="0" borderId="4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8" fontId="0" fillId="2" borderId="5" xfId="0" applyNumberFormat="1" applyFill="1" applyBorder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8" fontId="0" fillId="2" borderId="0" xfId="0" applyNumberFormat="1" applyFill="1" applyBorder="1" applyProtection="1">
      <protection locked="0"/>
    </xf>
    <xf numFmtId="0" fontId="0" fillId="0" borderId="0" xfId="0" quotePrefix="1" applyAlignment="1" applyProtection="1">
      <alignment horizontal="right"/>
      <protection locked="0"/>
    </xf>
    <xf numFmtId="8" fontId="0" fillId="0" borderId="0" xfId="0" applyNumberFormat="1" applyProtection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"/>
  <sheetViews>
    <sheetView tabSelected="1" zoomScale="75" workbookViewId="0">
      <selection activeCell="F10" sqref="F10"/>
    </sheetView>
  </sheetViews>
  <sheetFormatPr defaultRowHeight="12.75"/>
  <cols>
    <col min="1" max="1" width="19.7109375" style="2" customWidth="1"/>
    <col min="2" max="2" width="9.140625" style="2"/>
    <col min="3" max="3" width="4.42578125" style="2" customWidth="1"/>
    <col min="4" max="16384" width="9.140625" style="2"/>
  </cols>
  <sheetData>
    <row r="1" spans="1:15" ht="15.75">
      <c r="A1" s="3" t="s">
        <v>0</v>
      </c>
    </row>
    <row r="2" spans="1:15" ht="15.75">
      <c r="A2" s="3"/>
    </row>
    <row r="4" spans="1:15" ht="13.5" thickBot="1">
      <c r="A4" s="4" t="s">
        <v>1</v>
      </c>
    </row>
    <row r="5" spans="1:15">
      <c r="A5" s="2" t="s">
        <v>2</v>
      </c>
      <c r="B5" s="5">
        <v>100</v>
      </c>
      <c r="F5" s="6"/>
    </row>
    <row r="6" spans="1:15">
      <c r="A6" s="2" t="s">
        <v>3</v>
      </c>
      <c r="B6" s="7">
        <v>95</v>
      </c>
      <c r="F6" s="6"/>
    </row>
    <row r="7" spans="1:15">
      <c r="A7" s="2" t="s">
        <v>4</v>
      </c>
      <c r="B7" s="8">
        <v>7</v>
      </c>
      <c r="E7" s="6"/>
      <c r="F7" s="9"/>
      <c r="G7" s="9"/>
      <c r="I7" s="9"/>
    </row>
    <row r="8" spans="1:15" ht="13.5" thickBot="1">
      <c r="A8" s="2" t="s">
        <v>5</v>
      </c>
      <c r="B8" s="10">
        <v>0.05</v>
      </c>
      <c r="J8" s="2" t="s">
        <v>4</v>
      </c>
      <c r="N8" s="2" t="s">
        <v>16</v>
      </c>
    </row>
    <row r="9" spans="1:15" ht="13.5" thickBot="1">
      <c r="A9" s="2" t="s">
        <v>6</v>
      </c>
      <c r="B9" s="2">
        <v>0</v>
      </c>
      <c r="K9" s="17">
        <f>D13</f>
        <v>57.149772891954456</v>
      </c>
      <c r="O9" s="17">
        <f>D13</f>
        <v>57.149772891954456</v>
      </c>
    </row>
    <row r="10" spans="1:15" ht="14.25" thickTop="1" thickBot="1">
      <c r="A10" s="2" t="s">
        <v>7</v>
      </c>
      <c r="B10" s="11">
        <v>0.47</v>
      </c>
      <c r="J10" s="2">
        <v>1</v>
      </c>
      <c r="K10" s="18">
        <f t="dataTable" ref="K10:K19" dt2D="0" dtr="0" r1="B7" ca="1"/>
        <v>22.902058708772934</v>
      </c>
      <c r="N10" s="2">
        <v>0.1</v>
      </c>
      <c r="O10" s="18">
        <f t="dataTable" ref="O10:O20" dt2D="0" dtr="0" r1="B10" ca="1"/>
        <v>33.661365799014597</v>
      </c>
    </row>
    <row r="11" spans="1:15" ht="13.5" thickTop="1">
      <c r="J11" s="2">
        <v>2</v>
      </c>
      <c r="K11" s="18">
        <v>31.829507475059096</v>
      </c>
      <c r="N11" s="2">
        <v>0.2</v>
      </c>
      <c r="O11" s="18">
        <v>38.53957539310283</v>
      </c>
    </row>
    <row r="12" spans="1:15" ht="13.5" thickBot="1">
      <c r="B12" s="12"/>
      <c r="D12" s="12" t="s">
        <v>8</v>
      </c>
      <c r="J12" s="2">
        <v>3</v>
      </c>
      <c r="K12" s="18">
        <v>38.659929951399192</v>
      </c>
      <c r="N12" s="2">
        <v>0.3</v>
      </c>
      <c r="O12" s="18">
        <v>45.288387886717906</v>
      </c>
    </row>
    <row r="13" spans="1:15" ht="13.5" thickBot="1">
      <c r="A13" s="2" t="s">
        <v>17</v>
      </c>
      <c r="B13" s="13"/>
      <c r="C13" s="14" t="s">
        <v>9</v>
      </c>
      <c r="D13" s="17">
        <f>EXP(-B9*B7)*B5*E18-B6*EXP(-B7*B8)*E19</f>
        <v>57.149772891954456</v>
      </c>
      <c r="J13" s="2">
        <v>4</v>
      </c>
      <c r="K13" s="18">
        <v>44.3101708958419</v>
      </c>
      <c r="N13" s="2">
        <v>0.4</v>
      </c>
      <c r="O13" s="18">
        <v>52.332475194555606</v>
      </c>
    </row>
    <row r="14" spans="1:15">
      <c r="A14" s="2" t="s">
        <v>10</v>
      </c>
      <c r="B14" s="15"/>
      <c r="C14" s="14"/>
      <c r="D14" s="17">
        <f>B5*EXP(-B9*B7)*(E18-1)-B6*EXP(-B8*B7)*(E19-1)</f>
        <v>24.095141415232238</v>
      </c>
      <c r="J14" s="2">
        <v>5</v>
      </c>
      <c r="K14" s="18">
        <v>49.153784213650255</v>
      </c>
      <c r="N14" s="2">
        <v>0.47</v>
      </c>
      <c r="O14" s="18">
        <v>57.149770192554257</v>
      </c>
    </row>
    <row r="15" spans="1:15">
      <c r="B15" s="15"/>
      <c r="C15" s="14"/>
      <c r="D15" s="1"/>
      <c r="J15" s="2">
        <v>6</v>
      </c>
      <c r="K15" s="18">
        <v>53.391876697980052</v>
      </c>
      <c r="N15" s="2">
        <v>0.5</v>
      </c>
      <c r="O15" s="18">
        <v>59.157817864425127</v>
      </c>
    </row>
    <row r="16" spans="1:15">
      <c r="J16" s="2">
        <v>7</v>
      </c>
      <c r="K16" s="18">
        <v>57.149770192554257</v>
      </c>
      <c r="N16" s="2">
        <v>0.6</v>
      </c>
      <c r="O16" s="18">
        <v>65.533423324172318</v>
      </c>
    </row>
    <row r="17" spans="1:15">
      <c r="A17" s="2" t="s">
        <v>11</v>
      </c>
      <c r="J17" s="2">
        <v>8</v>
      </c>
      <c r="K17" s="18">
        <v>60.513041663743664</v>
      </c>
      <c r="N17" s="2">
        <v>0.7</v>
      </c>
      <c r="O17" s="18">
        <v>71.337806257838096</v>
      </c>
    </row>
    <row r="18" spans="1:15">
      <c r="A18" s="2" t="s">
        <v>12</v>
      </c>
      <c r="B18" s="18">
        <f>(LN(B5/B6)+(B8-B9+B10^2/2)*B7)/(B10*SQRT(B7))</f>
        <v>0.94446349115406647</v>
      </c>
      <c r="D18" s="16" t="s">
        <v>13</v>
      </c>
      <c r="E18" s="18">
        <f>NORMSDIST(B18)</f>
        <v>0.82753357506256653</v>
      </c>
      <c r="J18" s="2">
        <v>9</v>
      </c>
      <c r="K18" s="18">
        <v>63.543902902827831</v>
      </c>
      <c r="N18" s="2">
        <v>0.8</v>
      </c>
      <c r="O18" s="18">
        <v>76.509271925472092</v>
      </c>
    </row>
    <row r="19" spans="1:15">
      <c r="A19" s="2" t="s">
        <v>14</v>
      </c>
      <c r="B19" s="18">
        <f>B18-B10*SQRT(B7)</f>
        <v>-0.29903962504629111</v>
      </c>
      <c r="D19" s="16" t="s">
        <v>15</v>
      </c>
      <c r="E19" s="18">
        <f>NORMSDIST(B19)</f>
        <v>0.38245490582966157</v>
      </c>
      <c r="J19" s="2">
        <v>10</v>
      </c>
      <c r="K19" s="18">
        <v>66.289675685464118</v>
      </c>
      <c r="N19" s="2">
        <v>0.9</v>
      </c>
      <c r="O19" s="18">
        <v>81.026674620709628</v>
      </c>
    </row>
    <row r="20" spans="1:15">
      <c r="N20" s="2">
        <v>1</v>
      </c>
      <c r="O20" s="18">
        <v>84.899063074007785</v>
      </c>
    </row>
  </sheetData>
  <sheetProtection sheet="1" objects="1" scenarios="1" selectLockedCells="1"/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D1DD1C4-E7AA-4C7C-AC8B-6D41BC3C26C8}"/>
</file>

<file path=customXml/itemProps2.xml><?xml version="1.0" encoding="utf-8"?>
<ds:datastoreItem xmlns:ds="http://schemas.openxmlformats.org/officeDocument/2006/customXml" ds:itemID="{9990C470-795E-415E-9D16-3802DB920DF2}"/>
</file>

<file path=customXml/itemProps3.xml><?xml version="1.0" encoding="utf-8"?>
<ds:datastoreItem xmlns:ds="http://schemas.openxmlformats.org/officeDocument/2006/customXml" ds:itemID="{6F0C1C75-59D5-4DA9-8F4B-90DB5C2C6EB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2007-02-23T15:55:37Z</dcterms:created>
  <dcterms:modified xsi:type="dcterms:W3CDTF">2007-02-23T15:55:37Z</dcterms:modified>
  <cp:category/>
</cp:coreProperties>
</file>